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0730" windowHeight="9975"/>
  </bookViews>
  <sheets>
    <sheet name="Տեխ.բնութագիր" sheetId="2" r:id="rId1"/>
    <sheet name="Գնման ժամանակացույց" sheetId="4" r:id="rId2"/>
    <sheet name="Վճարման ժամանակացույց" sheetId="5" r:id="rId3"/>
  </sheets>
  <calcPr calcId="124519"/>
</workbook>
</file>

<file path=xl/calcChain.xml><?xml version="1.0" encoding="utf-8"?>
<calcChain xmlns="http://schemas.openxmlformats.org/spreadsheetml/2006/main">
  <c r="G20" i="4"/>
  <c r="E20"/>
  <c r="G17"/>
  <c r="E17"/>
  <c r="G15"/>
  <c r="E15"/>
  <c r="G14"/>
  <c r="E14"/>
  <c r="G9"/>
  <c r="E9"/>
  <c r="G7"/>
  <c r="E7"/>
  <c r="G6"/>
  <c r="E6"/>
</calcChain>
</file>

<file path=xl/sharedStrings.xml><?xml version="1.0" encoding="utf-8"?>
<sst xmlns="http://schemas.openxmlformats.org/spreadsheetml/2006/main" count="172" uniqueCount="77">
  <si>
    <t>Չափի միավոր</t>
  </si>
  <si>
    <t>Քանակ</t>
  </si>
  <si>
    <t>Տեխնիկական բնութագիր</t>
  </si>
  <si>
    <t>հատ</t>
  </si>
  <si>
    <t>Անվանումը</t>
  </si>
  <si>
    <t>Բուժքույրերի դիսպետչերական գիրք</t>
  </si>
  <si>
    <t>Չափա-բաժնի համարը</t>
  </si>
  <si>
    <t>Կանչի թերթիկ</t>
  </si>
  <si>
    <t>Ազդանշանային թերթիկ</t>
  </si>
  <si>
    <t>Դեղատոմս</t>
  </si>
  <si>
    <t>Բաշխիչ թերթիկ</t>
  </si>
  <si>
    <t>Աշխատաժամանակի հաշվառման քարտ</t>
  </si>
  <si>
    <t>Հեթապահության գրաֆիկ</t>
  </si>
  <si>
    <t>Գրասենյակային գիրք</t>
  </si>
  <si>
    <t>Մարդատար ավտոմեքենայի ուղեթերթիկ</t>
  </si>
  <si>
    <t>Հաշվապահական մատյան</t>
  </si>
  <si>
    <t>Հսկիչ քարտ</t>
  </si>
  <si>
    <t>Վճարման կտրոն</t>
  </si>
  <si>
    <t>Իրազեկման թերթիկ</t>
  </si>
  <si>
    <t xml:space="preserve">Օպերատիվ տվյալների ազդանշանային թերթիկ </t>
  </si>
  <si>
    <t>Սթափության գիրք</t>
  </si>
  <si>
    <t>Ֆիրմային բլանկ</t>
  </si>
  <si>
    <t>A5 ֆորմատ, երկգույն, երկշերտ, արտատպվող</t>
  </si>
  <si>
    <t>B6 ֆորմատ, երկգույն, երկշերտ, արտատպվող</t>
  </si>
  <si>
    <t>Վարորդների սթափության վիճակի զննության արձանագրության թերթիկ</t>
  </si>
  <si>
    <t>Դեղորայքի և բժշկական պարագաների ծախսի վերաբերյալ հաշվետվության բլանկ</t>
  </si>
  <si>
    <t>ԳՆՄԱՆ ԺԱՄԱՆԱԿԱՑՈՒՅՑ</t>
  </si>
  <si>
    <t>Գնման առարկայի անվանումը</t>
  </si>
  <si>
    <t xml:space="preserve">Չափ
ման
միա
վորը
</t>
  </si>
  <si>
    <t xml:space="preserve">Միա
վորի գինը
</t>
  </si>
  <si>
    <t>Ընդամենը</t>
  </si>
  <si>
    <t>քանակը</t>
  </si>
  <si>
    <t>գումարը</t>
  </si>
  <si>
    <t>Չափա
բաժնի համա
րը</t>
  </si>
  <si>
    <t>I եռամսյակ</t>
  </si>
  <si>
    <t>ՎՃԱՐՄԱՆ ԺԱՄԱՆԱԿԱՑՈՒՅՑ</t>
  </si>
  <si>
    <t>* Վճարման ենթակա գումարները ներկայացված են աճողական կարգով</t>
  </si>
  <si>
    <r>
      <t>A4 ֆորմատ, միագույն, միակողմանի, օվսեթ,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</si>
  <si>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A3 ֆորմատ, միագույն, միակողմանի, օվսեթ,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</si>
  <si>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A4 ֆորմատ, գունավոր, կավճապատ, թղթի քաշը (130գ/մ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</si>
  <si>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A4 ֆորմատ, միագույն, երկկողմանի,բումվինիլ կոշտ կազմով, 200թերթ, կարված, կնիքի տեղով,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</si>
  <si>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A4 ֆորմատ, միագույն, երկկողմանի, 200 թերթ, կարված, կնիքի տեղով,  բումվինիլ կոշտ կազմով, թղթի քաշը (70 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</si>
  <si>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A4 ֆորմատ, միագույն, երկկողմանի, 200 թերթ, բումվինիլ կոշտ կազմով, կարված, կնիքի տեղով,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) </t>
    </r>
  </si>
  <si>
    <r>
      <t>A5 ֆորմատ, միագույն, միակողմանի, օվսեթ,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</si>
  <si>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A4 ֆորմատ, միագույն, երկկողմանի,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</si>
  <si>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A4 ֆորմատ, միագույն, երկկողմանի, օվսեթ,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</si>
  <si>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թղթի չափը (14սմx30սմ), միագույն, երկկողմանի, օվսեթ,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</si>
  <si>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A4 ֆորմատ, միագույն, երկկողմանի, օվսեթ, համարակալումով,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</si>
  <si>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A4 ֆորմատ, միագույն, երկկողմանի, համարակալումը կատարվում է երկու տեղով,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</si>
  <si>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 xml:space="preserve">A3 ֆորմատ, միագույն, երկկողմանի, բումվինիլ կոշտ կազմով, կարված, կնիքի տեղով, ընդհանուր 144 թերթ </t>
    </r>
    <r>
      <rPr>
        <i/>
        <sz val="10"/>
        <rFont val="GHEA Grapalat"/>
        <family val="3"/>
      </rPr>
      <t>{12 թերթ (թղթի քաշը` 120գ/մ</t>
    </r>
    <r>
      <rPr>
        <i/>
        <vertAlign val="superscript"/>
        <sz val="10"/>
        <rFont val="GHEA Grapalat"/>
        <family val="3"/>
      </rPr>
      <t>2</t>
    </r>
    <r>
      <rPr>
        <i/>
        <sz val="10"/>
        <rFont val="GHEA Grapalat"/>
        <family val="3"/>
      </rPr>
      <t>),132 թերթ (թղթի քաշը`(70գ/մ2)</t>
    </r>
  </si>
  <si>
    <r>
      <t>A6 ֆորմատ, միագույն, միակողմանի, օվսեթ, թղթի քաշը 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</si>
  <si>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A5 ֆորմատ, միագույն, միակողմանի, օվսեթ, թղթի քաշը 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</si>
  <si>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A4 ֆորմատ, միագույն, երկկողմանի, օվսեթ, թղթի քաշը 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</si>
  <si>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A3 ֆորմատ, միագույն, երկկողմանի,բումվինիլ կոշտ կազմով, 400 թերթ, թելակար, կարված` կնիքի տեղով,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</si>
  <si>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t>Ուղեկցող թերթիկ</t>
  </si>
  <si>
    <r>
      <t>A3 ֆորմատ, միագույն, երկկողմանի,  բումվինիլ կոշտ կազմով, 200թերթ, թելակար, կարված, կնիքի տեղով, թղթի քաշը 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</si>
  <si>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A3 ֆորմատ, միագույն, երկկողմանի, կոշտ կազմով, թղթի քաշը 200 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, 100 թերթ, կարված, կնիքի տեղով</t>
    </r>
  </si>
  <si>
    <r>
      <t>A4 ֆորմատ, միագույն, երկկողմանի, բումվինիլ կոշտ կազմով,</t>
    </r>
    <r>
      <rPr>
        <sz val="10"/>
        <color rgb="FFFF0000"/>
        <rFont val="GHEA Grapalat"/>
        <family val="3"/>
      </rPr>
      <t xml:space="preserve"> </t>
    </r>
    <r>
      <rPr>
        <sz val="10"/>
        <rFont val="GHEA Grapalat"/>
        <family val="3"/>
      </rPr>
      <t xml:space="preserve"> 100թերթ, թղթի քաշը (70գ/մ2),  կարված, կնիքի տեղով</t>
    </r>
  </si>
  <si>
    <t>Մեմորյալ օրդեր</t>
  </si>
  <si>
    <t>A5 ֆորմատ, միագույն, օվսեթ, երկկողմանի, (80գ/մ2)</t>
  </si>
  <si>
    <t>Թմրանյութի  մուտքի և ծախսի մատյան</t>
  </si>
  <si>
    <t>Դեղատան դեղորայքի ծախսի մատյան</t>
  </si>
  <si>
    <t>Ենթակայանների դեղորայքի ծախսի մատյան</t>
  </si>
  <si>
    <t>Դեղորայքի ամենօրյա շարժի մատյան</t>
  </si>
  <si>
    <t>Հավելված N1
«____» ______________ 20     թ. կնքած
N ՇԲՕ-16/1-ՇՀԱՇՁԲ-15/3 պայմանագրի</t>
  </si>
  <si>
    <t>Հավելված №  2
«____» ______________ 20     թ. կնքած
N ՇԲՕ-16/1-ՇՀԱՇՁԲ-15/3 պայմանագրի</t>
  </si>
  <si>
    <t>Հավելված №  3
«____» ______________ 20     թ. կնքած
N ՇԲՕ-16/1-ՇՀԱՇՁԲ-15/3 պայմանագրի</t>
  </si>
  <si>
    <t>III եռամսյակ</t>
  </si>
  <si>
    <t>Նախատեսվում է գնել 2016թ. ընթացքում,  ընդ որում</t>
  </si>
  <si>
    <t>Նախատեսվում է վճարել 2016թ. ընթացքում,  ընդ որում*</t>
  </si>
  <si>
    <t>1; 2; 4; 9; 10; 12; 15</t>
  </si>
  <si>
    <t>Չափաբաժնի 
համարը</t>
  </si>
  <si>
    <t>3; 5-8; 11; 13; 14; 16-25</t>
  </si>
  <si>
    <t>Ձևաթղթերի տպագրություն</t>
  </si>
  <si>
    <t>Վաճառողը պետք է ապրանքը մատակարարի գնորդին ք.Երևան, փ.Ձորափի 40 հասցեով:</t>
  </si>
  <si>
    <t>*</t>
  </si>
  <si>
    <t>Տեխնիկական բնութագիր*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</si>
</sst>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8"/>
      <color rgb="FF000000"/>
      <name val="GHEA Grapalat"/>
      <family val="3"/>
    </font>
    <font>
      <b/>
      <sz val="11"/>
      <color theme="1"/>
      <name val="Calibri"/>
      <family val="2"/>
      <scheme val="minor"/>
    </font>
    <font>
      <b/>
      <sz val="10"/>
      <color rgb="FF000000"/>
      <name val="GHEA Grapalat"/>
      <family val="3"/>
    </font>
    <font>
      <sz val="10"/>
      <color rgb="FF000000"/>
      <name val="GHEA Grapalat"/>
      <family val="3"/>
    </font>
    <font>
      <b/>
      <sz val="7"/>
      <name val="Arial"/>
      <family val="2"/>
    </font>
    <font>
      <b/>
      <sz val="12"/>
      <name val="GHEA Grapalat"/>
      <family val="3"/>
    </font>
    <font>
      <sz val="11"/>
      <name val="GHEA Grapalat"/>
      <family val="3"/>
    </font>
    <font>
      <b/>
      <sz val="20"/>
      <name val="GHEA Grapalat"/>
      <family val="3"/>
    </font>
    <font>
      <b/>
      <sz val="9"/>
      <name val="GHEA Grapalat"/>
      <family val="3"/>
    </font>
    <font>
      <vertAlign val="superscript"/>
      <sz val="10"/>
      <name val="GHEA Grapalat"/>
      <family val="3"/>
    </font>
    <font>
      <sz val="10"/>
      <color rgb="FFFF0000"/>
      <name val="GHEA Grapalat"/>
      <family val="3"/>
    </font>
    <font>
      <i/>
      <sz val="10"/>
      <name val="GHEA Grapalat"/>
      <family val="3"/>
    </font>
    <font>
      <i/>
      <vertAlign val="superscript"/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164" fontId="0" fillId="0" borderId="0" xfId="1" applyNumberFormat="1" applyFont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textRotation="90" wrapText="1"/>
    </xf>
    <xf numFmtId="0" fontId="5" fillId="0" borderId="0" xfId="0" applyFont="1"/>
    <xf numFmtId="164" fontId="11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12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vertical="center"/>
    </xf>
    <xf numFmtId="164" fontId="5" fillId="0" borderId="1" xfId="1" applyNumberFormat="1" applyFont="1" applyBorder="1" applyAlignment="1">
      <alignment vertical="center"/>
    </xf>
    <xf numFmtId="164" fontId="3" fillId="0" borderId="0" xfId="1" applyNumberFormat="1" applyFont="1" applyAlignment="1">
      <alignment vertical="center"/>
    </xf>
    <xf numFmtId="164" fontId="2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2" fillId="0" borderId="1" xfId="1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6" fillId="0" borderId="0" xfId="0" applyFont="1"/>
    <xf numFmtId="0" fontId="4" fillId="0" borderId="0" xfId="0" applyFont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vertical="center"/>
    </xf>
    <xf numFmtId="9" fontId="12" fillId="0" borderId="1" xfId="1" applyNumberFormat="1" applyFont="1" applyBorder="1" applyAlignment="1">
      <alignment horizontal="center" vertical="center" wrapText="1"/>
    </xf>
    <xf numFmtId="9" fontId="11" fillId="0" borderId="1" xfId="1" applyNumberFormat="1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64" fontId="5" fillId="0" borderId="8" xfId="1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center" vertical="center" wrapText="1"/>
    </xf>
    <xf numFmtId="164" fontId="4" fillId="0" borderId="11" xfId="1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5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right" vertical="center"/>
    </xf>
    <xf numFmtId="0" fontId="16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0" fillId="0" borderId="1" xfId="0" applyFont="1" applyBorder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0" fontId="8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4" fillId="0" borderId="1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sqref="A1:E1"/>
    </sheetView>
  </sheetViews>
  <sheetFormatPr defaultRowHeight="15"/>
  <cols>
    <col min="1" max="1" width="8.28515625" style="1" customWidth="1"/>
    <col min="2" max="2" width="45" style="3" customWidth="1"/>
    <col min="3" max="3" width="10.28515625" style="2" customWidth="1"/>
    <col min="4" max="4" width="11.140625" style="4" customWidth="1"/>
    <col min="5" max="5" width="63.28515625" style="1" customWidth="1"/>
    <col min="6" max="16384" width="9.140625" style="1"/>
  </cols>
  <sheetData>
    <row r="1" spans="1:5" ht="63.75" customHeight="1">
      <c r="A1" s="53" t="s">
        <v>64</v>
      </c>
      <c r="B1" s="54"/>
      <c r="C1" s="54"/>
      <c r="D1" s="54"/>
      <c r="E1" s="54"/>
    </row>
    <row r="2" spans="1:5" ht="33.75" customHeight="1" thickBot="1">
      <c r="A2" s="55" t="s">
        <v>2</v>
      </c>
      <c r="B2" s="55"/>
      <c r="C2" s="55"/>
      <c r="D2" s="55"/>
      <c r="E2" s="55"/>
    </row>
    <row r="3" spans="1:5" ht="48.75" customHeight="1">
      <c r="A3" s="32" t="s">
        <v>6</v>
      </c>
      <c r="B3" s="33" t="s">
        <v>4</v>
      </c>
      <c r="C3" s="33" t="s">
        <v>0</v>
      </c>
      <c r="D3" s="34" t="s">
        <v>1</v>
      </c>
      <c r="E3" s="35" t="s">
        <v>76</v>
      </c>
    </row>
    <row r="4" spans="1:5" ht="27" customHeight="1">
      <c r="A4" s="36">
        <v>1</v>
      </c>
      <c r="B4" s="7" t="s">
        <v>7</v>
      </c>
      <c r="C4" s="37" t="s">
        <v>3</v>
      </c>
      <c r="D4" s="38">
        <v>330000</v>
      </c>
      <c r="E4" s="8" t="s">
        <v>37</v>
      </c>
    </row>
    <row r="5" spans="1:5" ht="27" customHeight="1">
      <c r="A5" s="36">
        <v>2</v>
      </c>
      <c r="B5" s="7" t="s">
        <v>7</v>
      </c>
      <c r="C5" s="37" t="s">
        <v>3</v>
      </c>
      <c r="D5" s="38">
        <v>70000</v>
      </c>
      <c r="E5" s="8" t="s">
        <v>45</v>
      </c>
    </row>
    <row r="6" spans="1:5" ht="27" customHeight="1">
      <c r="A6" s="36">
        <v>3</v>
      </c>
      <c r="B6" s="7" t="s">
        <v>8</v>
      </c>
      <c r="C6" s="37" t="s">
        <v>3</v>
      </c>
      <c r="D6" s="38">
        <v>5000</v>
      </c>
      <c r="E6" s="8" t="s">
        <v>37</v>
      </c>
    </row>
    <row r="7" spans="1:5" ht="27" customHeight="1">
      <c r="A7" s="36">
        <v>4</v>
      </c>
      <c r="B7" s="7" t="s">
        <v>9</v>
      </c>
      <c r="C7" s="37" t="s">
        <v>3</v>
      </c>
      <c r="D7" s="38">
        <v>20000</v>
      </c>
      <c r="E7" s="8" t="s">
        <v>43</v>
      </c>
    </row>
    <row r="8" spans="1:5" ht="27" customHeight="1">
      <c r="A8" s="36">
        <v>5</v>
      </c>
      <c r="B8" s="7" t="s">
        <v>10</v>
      </c>
      <c r="C8" s="37" t="s">
        <v>3</v>
      </c>
      <c r="D8" s="38">
        <v>1000</v>
      </c>
      <c r="E8" s="8" t="s">
        <v>44</v>
      </c>
    </row>
    <row r="9" spans="1:5" ht="34.5" customHeight="1">
      <c r="A9" s="36">
        <v>6</v>
      </c>
      <c r="B9" s="7" t="s">
        <v>25</v>
      </c>
      <c r="C9" s="37" t="s">
        <v>3</v>
      </c>
      <c r="D9" s="38">
        <v>300</v>
      </c>
      <c r="E9" s="8" t="s">
        <v>45</v>
      </c>
    </row>
    <row r="10" spans="1:5" ht="35.1" customHeight="1">
      <c r="A10" s="36">
        <v>7</v>
      </c>
      <c r="B10" s="7" t="s">
        <v>11</v>
      </c>
      <c r="C10" s="37" t="s">
        <v>3</v>
      </c>
      <c r="D10" s="38">
        <v>1000</v>
      </c>
      <c r="E10" s="8" t="s">
        <v>46</v>
      </c>
    </row>
    <row r="11" spans="1:5" ht="27" customHeight="1">
      <c r="A11" s="36">
        <v>8</v>
      </c>
      <c r="B11" s="7" t="s">
        <v>12</v>
      </c>
      <c r="C11" s="37" t="s">
        <v>3</v>
      </c>
      <c r="D11" s="38">
        <v>1000</v>
      </c>
      <c r="E11" s="8" t="s">
        <v>38</v>
      </c>
    </row>
    <row r="12" spans="1:5" ht="35.1" customHeight="1">
      <c r="A12" s="36">
        <v>9</v>
      </c>
      <c r="B12" s="7" t="s">
        <v>14</v>
      </c>
      <c r="C12" s="37" t="s">
        <v>3</v>
      </c>
      <c r="D12" s="38">
        <v>15000</v>
      </c>
      <c r="E12" s="8" t="s">
        <v>47</v>
      </c>
    </row>
    <row r="13" spans="1:5" ht="35.1" customHeight="1">
      <c r="A13" s="36">
        <v>10</v>
      </c>
      <c r="B13" s="7" t="s">
        <v>54</v>
      </c>
      <c r="C13" s="37" t="s">
        <v>3</v>
      </c>
      <c r="D13" s="38">
        <v>30000</v>
      </c>
      <c r="E13" s="8" t="s">
        <v>48</v>
      </c>
    </row>
    <row r="14" spans="1:5" ht="50.25" customHeight="1">
      <c r="A14" s="36">
        <v>11</v>
      </c>
      <c r="B14" s="7" t="s">
        <v>15</v>
      </c>
      <c r="C14" s="37" t="s">
        <v>3</v>
      </c>
      <c r="D14" s="38">
        <v>11</v>
      </c>
      <c r="E14" s="8" t="s">
        <v>49</v>
      </c>
    </row>
    <row r="15" spans="1:5" ht="27" customHeight="1">
      <c r="A15" s="36">
        <v>12</v>
      </c>
      <c r="B15" s="7" t="s">
        <v>16</v>
      </c>
      <c r="C15" s="37" t="s">
        <v>3</v>
      </c>
      <c r="D15" s="38">
        <v>350000</v>
      </c>
      <c r="E15" s="8" t="s">
        <v>50</v>
      </c>
    </row>
    <row r="16" spans="1:5" ht="27" customHeight="1">
      <c r="A16" s="36">
        <v>13</v>
      </c>
      <c r="B16" s="7" t="s">
        <v>17</v>
      </c>
      <c r="C16" s="37" t="s">
        <v>3</v>
      </c>
      <c r="D16" s="38">
        <v>3000</v>
      </c>
      <c r="E16" s="8" t="s">
        <v>51</v>
      </c>
    </row>
    <row r="17" spans="1:5" s="3" customFormat="1" ht="27" customHeight="1">
      <c r="A17" s="36">
        <v>14</v>
      </c>
      <c r="B17" s="7" t="s">
        <v>21</v>
      </c>
      <c r="C17" s="37" t="s">
        <v>3</v>
      </c>
      <c r="D17" s="38">
        <v>500</v>
      </c>
      <c r="E17" s="8" t="s">
        <v>39</v>
      </c>
    </row>
    <row r="18" spans="1:5" ht="30" customHeight="1">
      <c r="A18" s="36">
        <v>15</v>
      </c>
      <c r="B18" s="7" t="s">
        <v>24</v>
      </c>
      <c r="C18" s="37" t="s">
        <v>3</v>
      </c>
      <c r="D18" s="38">
        <v>12000</v>
      </c>
      <c r="E18" s="8" t="s">
        <v>22</v>
      </c>
    </row>
    <row r="19" spans="1:5" ht="27" customHeight="1">
      <c r="A19" s="36">
        <v>16</v>
      </c>
      <c r="B19" s="7" t="s">
        <v>18</v>
      </c>
      <c r="C19" s="37" t="s">
        <v>3</v>
      </c>
      <c r="D19" s="38">
        <v>2000</v>
      </c>
      <c r="E19" s="8" t="s">
        <v>23</v>
      </c>
    </row>
    <row r="20" spans="1:5" ht="27" customHeight="1">
      <c r="A20" s="36">
        <v>17</v>
      </c>
      <c r="B20" s="7" t="s">
        <v>19</v>
      </c>
      <c r="C20" s="37" t="s">
        <v>3</v>
      </c>
      <c r="D20" s="38">
        <v>2000</v>
      </c>
      <c r="E20" s="8" t="s">
        <v>52</v>
      </c>
    </row>
    <row r="21" spans="1:5" ht="35.1" customHeight="1">
      <c r="A21" s="36">
        <v>18</v>
      </c>
      <c r="B21" s="7" t="s">
        <v>62</v>
      </c>
      <c r="C21" s="37" t="s">
        <v>3</v>
      </c>
      <c r="D21" s="38">
        <v>10</v>
      </c>
      <c r="E21" s="8" t="s">
        <v>55</v>
      </c>
    </row>
    <row r="22" spans="1:5" ht="34.5" customHeight="1">
      <c r="A22" s="36">
        <v>19</v>
      </c>
      <c r="B22" s="7" t="s">
        <v>61</v>
      </c>
      <c r="C22" s="37" t="s">
        <v>3</v>
      </c>
      <c r="D22" s="38">
        <v>3</v>
      </c>
      <c r="E22" s="8" t="s">
        <v>56</v>
      </c>
    </row>
    <row r="23" spans="1:5" ht="35.1" customHeight="1">
      <c r="A23" s="36">
        <v>20</v>
      </c>
      <c r="B23" s="7" t="s">
        <v>5</v>
      </c>
      <c r="C23" s="37" t="s">
        <v>3</v>
      </c>
      <c r="D23" s="38">
        <v>70</v>
      </c>
      <c r="E23" s="8" t="s">
        <v>53</v>
      </c>
    </row>
    <row r="24" spans="1:5" ht="41.25" customHeight="1">
      <c r="A24" s="36">
        <v>21</v>
      </c>
      <c r="B24" s="7" t="s">
        <v>13</v>
      </c>
      <c r="C24" s="37" t="s">
        <v>3</v>
      </c>
      <c r="D24" s="38">
        <v>50</v>
      </c>
      <c r="E24" s="8" t="s">
        <v>57</v>
      </c>
    </row>
    <row r="25" spans="1:5" ht="35.1" customHeight="1">
      <c r="A25" s="36">
        <v>22</v>
      </c>
      <c r="B25" s="7" t="s">
        <v>60</v>
      </c>
      <c r="C25" s="37" t="s">
        <v>3</v>
      </c>
      <c r="D25" s="38">
        <v>6</v>
      </c>
      <c r="E25" s="8" t="s">
        <v>40</v>
      </c>
    </row>
    <row r="26" spans="1:5" ht="35.1" customHeight="1">
      <c r="A26" s="36">
        <v>23</v>
      </c>
      <c r="B26" s="7" t="s">
        <v>20</v>
      </c>
      <c r="C26" s="37" t="s">
        <v>3</v>
      </c>
      <c r="D26" s="38">
        <v>10</v>
      </c>
      <c r="E26" s="8" t="s">
        <v>41</v>
      </c>
    </row>
    <row r="27" spans="1:5" ht="37.5" customHeight="1">
      <c r="A27" s="36">
        <v>24</v>
      </c>
      <c r="B27" s="40" t="s">
        <v>63</v>
      </c>
      <c r="C27" s="41" t="s">
        <v>3</v>
      </c>
      <c r="D27" s="42">
        <v>5</v>
      </c>
      <c r="E27" s="43" t="s">
        <v>42</v>
      </c>
    </row>
    <row r="28" spans="1:5" ht="35.1" customHeight="1" thickBot="1">
      <c r="A28" s="39">
        <v>25</v>
      </c>
      <c r="B28" s="45" t="s">
        <v>58</v>
      </c>
      <c r="C28" s="52" t="s">
        <v>3</v>
      </c>
      <c r="D28" s="45">
        <v>500</v>
      </c>
      <c r="E28" s="46" t="s">
        <v>59</v>
      </c>
    </row>
    <row r="29" spans="1:5" ht="35.1" customHeight="1">
      <c r="B29" s="1"/>
      <c r="C29" s="1"/>
      <c r="D29" s="1"/>
    </row>
    <row r="30" spans="1:5">
      <c r="A30" s="51" t="s">
        <v>75</v>
      </c>
      <c r="B30" s="56" t="s">
        <v>74</v>
      </c>
      <c r="C30" s="56"/>
      <c r="D30" s="56"/>
      <c r="E30" s="56"/>
    </row>
  </sheetData>
  <mergeCells count="3">
    <mergeCell ref="A1:E1"/>
    <mergeCell ref="A2:E2"/>
    <mergeCell ref="B30:E30"/>
  </mergeCells>
  <pageMargins left="0.35" right="0" top="0.56000000000000005" bottom="0.4" header="0.41" footer="0.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workbookViewId="0">
      <selection activeCell="K5" sqref="K5"/>
    </sheetView>
  </sheetViews>
  <sheetFormatPr defaultRowHeight="15"/>
  <cols>
    <col min="1" max="1" width="7.5703125" style="1" customWidth="1"/>
    <col min="2" max="2" width="44.85546875" style="1" customWidth="1"/>
    <col min="3" max="3" width="9.140625" style="1"/>
    <col min="4" max="4" width="8.85546875" style="1" customWidth="1"/>
    <col min="5" max="5" width="11.28515625" style="1" customWidth="1"/>
    <col min="6" max="6" width="9.85546875" style="1" customWidth="1"/>
    <col min="7" max="7" width="11.140625" style="1" customWidth="1"/>
    <col min="8" max="8" width="9.42578125" style="1" customWidth="1"/>
    <col min="9" max="9" width="12.28515625" style="21" customWidth="1"/>
    <col min="10" max="10" width="12.42578125" style="22" customWidth="1"/>
    <col min="11" max="16384" width="9.140625" style="1"/>
  </cols>
  <sheetData>
    <row r="1" spans="1:10" ht="54.75" customHeight="1">
      <c r="A1" s="58" t="s">
        <v>65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ht="24.75" customHeight="1">
      <c r="A2" s="59" t="s">
        <v>26</v>
      </c>
      <c r="B2" s="59"/>
      <c r="C2" s="59"/>
      <c r="D2" s="59"/>
      <c r="E2" s="59"/>
      <c r="F2" s="59"/>
      <c r="G2" s="59"/>
      <c r="H2" s="59"/>
      <c r="I2" s="59"/>
      <c r="J2" s="59"/>
    </row>
    <row r="3" spans="1:10" ht="29.25" customHeight="1">
      <c r="A3" s="60" t="s">
        <v>33</v>
      </c>
      <c r="B3" s="61" t="s">
        <v>27</v>
      </c>
      <c r="C3" s="61" t="s">
        <v>28</v>
      </c>
      <c r="D3" s="61" t="s">
        <v>29</v>
      </c>
      <c r="E3" s="62" t="s">
        <v>68</v>
      </c>
      <c r="F3" s="62"/>
      <c r="G3" s="62"/>
      <c r="H3" s="62"/>
      <c r="I3" s="62"/>
      <c r="J3" s="62"/>
    </row>
    <row r="4" spans="1:10" ht="19.5" customHeight="1">
      <c r="A4" s="60"/>
      <c r="B4" s="61"/>
      <c r="C4" s="61"/>
      <c r="D4" s="61"/>
      <c r="E4" s="61" t="s">
        <v>34</v>
      </c>
      <c r="F4" s="61"/>
      <c r="G4" s="61" t="s">
        <v>67</v>
      </c>
      <c r="H4" s="61"/>
      <c r="I4" s="61" t="s">
        <v>30</v>
      </c>
      <c r="J4" s="61"/>
    </row>
    <row r="5" spans="1:10" ht="16.5" customHeight="1">
      <c r="A5" s="60"/>
      <c r="B5" s="61"/>
      <c r="C5" s="61"/>
      <c r="D5" s="61"/>
      <c r="E5" s="47" t="s">
        <v>31</v>
      </c>
      <c r="F5" s="47" t="s">
        <v>32</v>
      </c>
      <c r="G5" s="47" t="s">
        <v>31</v>
      </c>
      <c r="H5" s="47" t="s">
        <v>32</v>
      </c>
      <c r="I5" s="47" t="s">
        <v>31</v>
      </c>
      <c r="J5" s="47" t="s">
        <v>32</v>
      </c>
    </row>
    <row r="6" spans="1:10" ht="13.5" customHeight="1">
      <c r="A6" s="37">
        <v>1</v>
      </c>
      <c r="B6" s="7" t="s">
        <v>7</v>
      </c>
      <c r="C6" s="6" t="s">
        <v>3</v>
      </c>
      <c r="D6" s="12"/>
      <c r="E6" s="13">
        <f>I6/2</f>
        <v>165000</v>
      </c>
      <c r="F6" s="13"/>
      <c r="G6" s="13">
        <f>I6/2</f>
        <v>165000</v>
      </c>
      <c r="H6" s="13"/>
      <c r="I6" s="48">
        <v>330000</v>
      </c>
      <c r="J6" s="11"/>
    </row>
    <row r="7" spans="1:10">
      <c r="A7" s="37">
        <v>2</v>
      </c>
      <c r="B7" s="7" t="s">
        <v>7</v>
      </c>
      <c r="C7" s="6" t="s">
        <v>3</v>
      </c>
      <c r="D7" s="14"/>
      <c r="E7" s="13">
        <f>I7/2</f>
        <v>35000</v>
      </c>
      <c r="F7" s="14"/>
      <c r="G7" s="13">
        <f>I7/2</f>
        <v>35000</v>
      </c>
      <c r="H7" s="14"/>
      <c r="I7" s="48">
        <v>70000</v>
      </c>
      <c r="J7" s="15"/>
    </row>
    <row r="8" spans="1:10">
      <c r="A8" s="37">
        <v>3</v>
      </c>
      <c r="B8" s="7" t="s">
        <v>8</v>
      </c>
      <c r="C8" s="6" t="s">
        <v>3</v>
      </c>
      <c r="D8" s="14"/>
      <c r="E8" s="14"/>
      <c r="F8" s="14"/>
      <c r="G8" s="14"/>
      <c r="H8" s="14"/>
      <c r="I8" s="48">
        <v>5000</v>
      </c>
      <c r="J8" s="15"/>
    </row>
    <row r="9" spans="1:10">
      <c r="A9" s="37">
        <v>4</v>
      </c>
      <c r="B9" s="7" t="s">
        <v>9</v>
      </c>
      <c r="C9" s="6" t="s">
        <v>3</v>
      </c>
      <c r="D9" s="14"/>
      <c r="E9" s="14">
        <f>I9/2</f>
        <v>10000</v>
      </c>
      <c r="F9" s="14"/>
      <c r="G9" s="14">
        <f>I9/2</f>
        <v>10000</v>
      </c>
      <c r="H9" s="14"/>
      <c r="I9" s="48">
        <v>20000</v>
      </c>
      <c r="J9" s="15"/>
    </row>
    <row r="10" spans="1:10" ht="13.5" customHeight="1">
      <c r="A10" s="37">
        <v>5</v>
      </c>
      <c r="B10" s="7" t="s">
        <v>10</v>
      </c>
      <c r="C10" s="6" t="s">
        <v>3</v>
      </c>
      <c r="D10" s="14"/>
      <c r="E10" s="14"/>
      <c r="F10" s="14"/>
      <c r="G10" s="14"/>
      <c r="H10" s="14"/>
      <c r="I10" s="48">
        <v>1000</v>
      </c>
      <c r="J10" s="15"/>
    </row>
    <row r="11" spans="1:10" ht="29.25" customHeight="1">
      <c r="A11" s="37">
        <v>6</v>
      </c>
      <c r="B11" s="7" t="s">
        <v>25</v>
      </c>
      <c r="C11" s="6" t="s">
        <v>3</v>
      </c>
      <c r="D11" s="14"/>
      <c r="E11" s="14"/>
      <c r="F11" s="14"/>
      <c r="G11" s="14"/>
      <c r="H11" s="14"/>
      <c r="I11" s="48">
        <v>300</v>
      </c>
      <c r="J11" s="15"/>
    </row>
    <row r="12" spans="1:10" ht="15" customHeight="1">
      <c r="A12" s="37">
        <v>7</v>
      </c>
      <c r="B12" s="7" t="s">
        <v>11</v>
      </c>
      <c r="C12" s="6" t="s">
        <v>3</v>
      </c>
      <c r="D12" s="14"/>
      <c r="E12" s="14"/>
      <c r="F12" s="14"/>
      <c r="G12" s="14"/>
      <c r="H12" s="14"/>
      <c r="I12" s="48">
        <v>1000</v>
      </c>
      <c r="J12" s="15"/>
    </row>
    <row r="13" spans="1:10">
      <c r="A13" s="37">
        <v>8</v>
      </c>
      <c r="B13" s="7" t="s">
        <v>12</v>
      </c>
      <c r="C13" s="6" t="s">
        <v>3</v>
      </c>
      <c r="D13" s="14"/>
      <c r="E13" s="14"/>
      <c r="F13" s="14"/>
      <c r="G13" s="14"/>
      <c r="H13" s="14"/>
      <c r="I13" s="48">
        <v>1000</v>
      </c>
      <c r="J13" s="15"/>
    </row>
    <row r="14" spans="1:10">
      <c r="A14" s="37">
        <v>9</v>
      </c>
      <c r="B14" s="7" t="s">
        <v>14</v>
      </c>
      <c r="C14" s="6" t="s">
        <v>3</v>
      </c>
      <c r="D14" s="14"/>
      <c r="E14" s="14">
        <f>I14/2</f>
        <v>7500</v>
      </c>
      <c r="F14" s="14"/>
      <c r="G14" s="14">
        <f>I14/2</f>
        <v>7500</v>
      </c>
      <c r="H14" s="14"/>
      <c r="I14" s="48">
        <v>15000</v>
      </c>
      <c r="J14" s="15"/>
    </row>
    <row r="15" spans="1:10">
      <c r="A15" s="37">
        <v>10</v>
      </c>
      <c r="B15" s="7" t="s">
        <v>54</v>
      </c>
      <c r="C15" s="6" t="s">
        <v>3</v>
      </c>
      <c r="D15" s="14"/>
      <c r="E15" s="14">
        <f>I15/2</f>
        <v>15000</v>
      </c>
      <c r="F15" s="14"/>
      <c r="G15" s="14">
        <f>I15/2</f>
        <v>15000</v>
      </c>
      <c r="H15" s="14"/>
      <c r="I15" s="48">
        <v>30000</v>
      </c>
      <c r="J15" s="15"/>
    </row>
    <row r="16" spans="1:10" ht="15.75" customHeight="1">
      <c r="A16" s="37">
        <v>11</v>
      </c>
      <c r="B16" s="7" t="s">
        <v>15</v>
      </c>
      <c r="C16" s="6" t="s">
        <v>3</v>
      </c>
      <c r="D16" s="14"/>
      <c r="E16" s="14"/>
      <c r="F16" s="14"/>
      <c r="G16" s="14"/>
      <c r="H16" s="14"/>
      <c r="I16" s="48">
        <v>11</v>
      </c>
      <c r="J16" s="15"/>
    </row>
    <row r="17" spans="1:10">
      <c r="A17" s="37">
        <v>12</v>
      </c>
      <c r="B17" s="7" t="s">
        <v>16</v>
      </c>
      <c r="C17" s="6" t="s">
        <v>3</v>
      </c>
      <c r="D17" s="14"/>
      <c r="E17" s="14">
        <f>I17/2</f>
        <v>175000</v>
      </c>
      <c r="F17" s="14"/>
      <c r="G17" s="14">
        <f>I17/2</f>
        <v>175000</v>
      </c>
      <c r="H17" s="14"/>
      <c r="I17" s="48">
        <v>350000</v>
      </c>
      <c r="J17" s="15"/>
    </row>
    <row r="18" spans="1:10">
      <c r="A18" s="37">
        <v>13</v>
      </c>
      <c r="B18" s="7" t="s">
        <v>17</v>
      </c>
      <c r="C18" s="6" t="s">
        <v>3</v>
      </c>
      <c r="D18" s="14"/>
      <c r="E18" s="14"/>
      <c r="F18" s="14"/>
      <c r="G18" s="14"/>
      <c r="H18" s="14"/>
      <c r="I18" s="48">
        <v>3000</v>
      </c>
      <c r="J18" s="15"/>
    </row>
    <row r="19" spans="1:10">
      <c r="A19" s="37">
        <v>14</v>
      </c>
      <c r="B19" s="7" t="s">
        <v>21</v>
      </c>
      <c r="C19" s="6" t="s">
        <v>3</v>
      </c>
      <c r="D19" s="14"/>
      <c r="E19" s="14"/>
      <c r="F19" s="14"/>
      <c r="G19" s="14"/>
      <c r="H19" s="14"/>
      <c r="I19" s="48">
        <v>500</v>
      </c>
      <c r="J19" s="15"/>
    </row>
    <row r="20" spans="1:10" ht="27">
      <c r="A20" s="37">
        <v>15</v>
      </c>
      <c r="B20" s="7" t="s">
        <v>24</v>
      </c>
      <c r="C20" s="6" t="s">
        <v>3</v>
      </c>
      <c r="D20" s="14"/>
      <c r="E20" s="14">
        <f>I20/2</f>
        <v>6000</v>
      </c>
      <c r="F20" s="14"/>
      <c r="G20" s="14">
        <f>I20/2</f>
        <v>6000</v>
      </c>
      <c r="H20" s="14"/>
      <c r="I20" s="48">
        <v>12000</v>
      </c>
      <c r="J20" s="15"/>
    </row>
    <row r="21" spans="1:10">
      <c r="A21" s="37">
        <v>16</v>
      </c>
      <c r="B21" s="7" t="s">
        <v>18</v>
      </c>
      <c r="C21" s="6" t="s">
        <v>3</v>
      </c>
      <c r="D21" s="14"/>
      <c r="E21" s="14"/>
      <c r="F21" s="14"/>
      <c r="G21" s="14"/>
      <c r="H21" s="14"/>
      <c r="I21" s="48">
        <v>2000</v>
      </c>
      <c r="J21" s="15"/>
    </row>
    <row r="22" spans="1:10">
      <c r="A22" s="37">
        <v>17</v>
      </c>
      <c r="B22" s="7" t="s">
        <v>19</v>
      </c>
      <c r="C22" s="6" t="s">
        <v>3</v>
      </c>
      <c r="D22" s="14"/>
      <c r="E22" s="14"/>
      <c r="F22" s="14"/>
      <c r="G22" s="14"/>
      <c r="H22" s="14"/>
      <c r="I22" s="48">
        <v>2000</v>
      </c>
      <c r="J22" s="15"/>
    </row>
    <row r="23" spans="1:10">
      <c r="A23" s="37">
        <v>18</v>
      </c>
      <c r="B23" s="7" t="s">
        <v>62</v>
      </c>
      <c r="C23" s="6" t="s">
        <v>3</v>
      </c>
      <c r="D23" s="14"/>
      <c r="E23" s="14"/>
      <c r="F23" s="14"/>
      <c r="G23" s="14"/>
      <c r="H23" s="14"/>
      <c r="I23" s="48">
        <v>10</v>
      </c>
      <c r="J23" s="15"/>
    </row>
    <row r="24" spans="1:10" ht="15" customHeight="1">
      <c r="A24" s="37">
        <v>19</v>
      </c>
      <c r="B24" s="7" t="s">
        <v>61</v>
      </c>
      <c r="C24" s="6" t="s">
        <v>3</v>
      </c>
      <c r="D24" s="14"/>
      <c r="E24" s="14"/>
      <c r="F24" s="14"/>
      <c r="G24" s="14"/>
      <c r="H24" s="14"/>
      <c r="I24" s="48">
        <v>3</v>
      </c>
      <c r="J24" s="15"/>
    </row>
    <row r="25" spans="1:10" ht="16.5" customHeight="1">
      <c r="A25" s="37">
        <v>20</v>
      </c>
      <c r="B25" s="7" t="s">
        <v>5</v>
      </c>
      <c r="C25" s="6" t="s">
        <v>3</v>
      </c>
      <c r="D25" s="14"/>
      <c r="E25" s="14"/>
      <c r="F25" s="14"/>
      <c r="G25" s="14"/>
      <c r="H25" s="14"/>
      <c r="I25" s="48">
        <v>70</v>
      </c>
      <c r="J25" s="15"/>
    </row>
    <row r="26" spans="1:10">
      <c r="A26" s="37">
        <v>21</v>
      </c>
      <c r="B26" s="7" t="s">
        <v>13</v>
      </c>
      <c r="C26" s="6" t="s">
        <v>3</v>
      </c>
      <c r="D26" s="14"/>
      <c r="E26" s="14"/>
      <c r="F26" s="14"/>
      <c r="G26" s="14"/>
      <c r="H26" s="14"/>
      <c r="I26" s="48">
        <v>50</v>
      </c>
      <c r="J26" s="15"/>
    </row>
    <row r="27" spans="1:10">
      <c r="A27" s="37">
        <v>22</v>
      </c>
      <c r="B27" s="7" t="s">
        <v>60</v>
      </c>
      <c r="C27" s="6" t="s">
        <v>3</v>
      </c>
      <c r="D27" s="14"/>
      <c r="E27" s="14"/>
      <c r="F27" s="14"/>
      <c r="G27" s="14"/>
      <c r="H27" s="14"/>
      <c r="I27" s="48">
        <v>6</v>
      </c>
      <c r="J27" s="15"/>
    </row>
    <row r="28" spans="1:10">
      <c r="A28" s="37">
        <v>23</v>
      </c>
      <c r="B28" s="7" t="s">
        <v>20</v>
      </c>
      <c r="C28" s="6" t="s">
        <v>3</v>
      </c>
      <c r="D28" s="14"/>
      <c r="E28" s="14"/>
      <c r="F28" s="14"/>
      <c r="G28" s="14"/>
      <c r="H28" s="14"/>
      <c r="I28" s="48">
        <v>10</v>
      </c>
      <c r="J28" s="15"/>
    </row>
    <row r="29" spans="1:10">
      <c r="A29" s="37">
        <v>24</v>
      </c>
      <c r="B29" s="7" t="s">
        <v>63</v>
      </c>
      <c r="C29" s="6" t="s">
        <v>3</v>
      </c>
      <c r="D29" s="14"/>
      <c r="E29" s="14"/>
      <c r="F29" s="14"/>
      <c r="G29" s="14"/>
      <c r="H29" s="14"/>
      <c r="I29" s="48">
        <v>5</v>
      </c>
      <c r="J29" s="15"/>
    </row>
    <row r="30" spans="1:10">
      <c r="A30" s="37">
        <v>25</v>
      </c>
      <c r="B30" s="44" t="s">
        <v>58</v>
      </c>
      <c r="C30" s="6" t="s">
        <v>3</v>
      </c>
      <c r="D30" s="14"/>
      <c r="E30" s="14"/>
      <c r="F30" s="14"/>
      <c r="G30" s="14"/>
      <c r="H30" s="14"/>
      <c r="I30" s="49">
        <v>500</v>
      </c>
      <c r="J30" s="15"/>
    </row>
    <row r="31" spans="1:10" ht="22.5" customHeight="1">
      <c r="A31" s="57" t="s">
        <v>30</v>
      </c>
      <c r="B31" s="57"/>
      <c r="C31" s="24"/>
      <c r="D31" s="23"/>
      <c r="E31" s="23"/>
      <c r="F31" s="23"/>
      <c r="G31" s="23"/>
      <c r="H31" s="23"/>
      <c r="I31" s="23"/>
      <c r="J31" s="15"/>
    </row>
    <row r="32" spans="1:10">
      <c r="D32" s="16"/>
      <c r="E32" s="16"/>
      <c r="F32" s="16"/>
      <c r="G32" s="16"/>
      <c r="H32" s="16"/>
      <c r="I32" s="17"/>
      <c r="J32" s="18"/>
    </row>
    <row r="33" spans="4:10">
      <c r="D33" s="19"/>
      <c r="E33" s="19"/>
      <c r="F33" s="19"/>
      <c r="G33" s="19"/>
      <c r="H33" s="19"/>
      <c r="I33" s="50"/>
      <c r="J33" s="20"/>
    </row>
  </sheetData>
  <mergeCells count="11">
    <mergeCell ref="A31:B31"/>
    <mergeCell ref="A1:J1"/>
    <mergeCell ref="A2:J2"/>
    <mergeCell ref="A3:A5"/>
    <mergeCell ref="B3:B5"/>
    <mergeCell ref="C3:C5"/>
    <mergeCell ref="D3:D5"/>
    <mergeCell ref="E3:J3"/>
    <mergeCell ref="E4:F4"/>
    <mergeCell ref="G4:H4"/>
    <mergeCell ref="I4:J4"/>
  </mergeCells>
  <pageMargins left="0.42" right="0.2" top="0.27" bottom="0.25" header="0.21" footer="0.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selection activeCell="E13" sqref="E13"/>
    </sheetView>
  </sheetViews>
  <sheetFormatPr defaultRowHeight="15"/>
  <cols>
    <col min="1" max="1" width="23.28515625" customWidth="1"/>
    <col min="2" max="2" width="27.85546875" customWidth="1"/>
    <col min="5" max="9" width="10.7109375" customWidth="1"/>
    <col min="10" max="10" width="12.5703125" customWidth="1"/>
    <col min="13" max="13" width="9.140625" style="25"/>
    <col min="14" max="14" width="9.140625" style="10"/>
  </cols>
  <sheetData>
    <row r="1" spans="1:15" ht="52.5" customHeight="1">
      <c r="A1" s="63" t="s">
        <v>66</v>
      </c>
      <c r="B1" s="63"/>
      <c r="C1" s="63"/>
      <c r="D1" s="63"/>
      <c r="E1" s="63"/>
      <c r="F1" s="63"/>
      <c r="G1" s="63"/>
      <c r="H1" s="63"/>
      <c r="I1" s="63"/>
      <c r="J1" s="63"/>
      <c r="K1" s="26"/>
      <c r="L1" s="26"/>
      <c r="M1" s="26"/>
      <c r="N1" s="26"/>
    </row>
    <row r="2" spans="1:15" ht="37.5" customHeight="1">
      <c r="A2" s="64" t="s">
        <v>35</v>
      </c>
      <c r="B2" s="64"/>
      <c r="C2" s="64"/>
      <c r="D2" s="64"/>
      <c r="E2" s="64"/>
      <c r="F2" s="64"/>
      <c r="G2" s="64"/>
      <c r="H2" s="64"/>
      <c r="I2" s="64"/>
      <c r="J2" s="64"/>
      <c r="K2" s="27"/>
      <c r="L2" s="27"/>
      <c r="M2" s="27"/>
      <c r="N2" s="27"/>
      <c r="O2" s="28"/>
    </row>
    <row r="3" spans="1:15" s="1" customFormat="1" ht="29.25" customHeight="1">
      <c r="A3" s="60" t="s">
        <v>71</v>
      </c>
      <c r="B3" s="61" t="s">
        <v>27</v>
      </c>
      <c r="C3" s="61" t="s">
        <v>28</v>
      </c>
      <c r="D3" s="61" t="s">
        <v>29</v>
      </c>
      <c r="E3" s="62" t="s">
        <v>69</v>
      </c>
      <c r="F3" s="62"/>
      <c r="G3" s="62"/>
      <c r="H3" s="62"/>
      <c r="I3" s="62"/>
      <c r="J3" s="62"/>
      <c r="K3" s="29"/>
      <c r="L3" s="29"/>
      <c r="M3" s="29"/>
      <c r="N3" s="29"/>
      <c r="O3" s="29"/>
    </row>
    <row r="4" spans="1:15" s="1" customFormat="1" ht="19.5" customHeight="1">
      <c r="A4" s="60"/>
      <c r="B4" s="61"/>
      <c r="C4" s="61"/>
      <c r="D4" s="61"/>
      <c r="E4" s="61" t="s">
        <v>34</v>
      </c>
      <c r="F4" s="61"/>
      <c r="G4" s="61" t="s">
        <v>67</v>
      </c>
      <c r="H4" s="61"/>
      <c r="I4" s="61" t="s">
        <v>30</v>
      </c>
      <c r="J4" s="61"/>
      <c r="K4" s="29"/>
      <c r="L4" s="29"/>
      <c r="M4" s="29"/>
      <c r="N4" s="29"/>
      <c r="O4" s="29"/>
    </row>
    <row r="5" spans="1:15" s="1" customFormat="1" ht="42.75" customHeight="1">
      <c r="A5" s="60"/>
      <c r="B5" s="61"/>
      <c r="C5" s="61"/>
      <c r="D5" s="61"/>
      <c r="E5" s="9" t="s">
        <v>31</v>
      </c>
      <c r="F5" s="9" t="s">
        <v>32</v>
      </c>
      <c r="G5" s="9" t="s">
        <v>31</v>
      </c>
      <c r="H5" s="9" t="s">
        <v>32</v>
      </c>
      <c r="I5" s="9" t="s">
        <v>31</v>
      </c>
      <c r="J5" s="9" t="s">
        <v>32</v>
      </c>
      <c r="K5" s="29"/>
      <c r="L5" s="29"/>
      <c r="M5" s="29"/>
      <c r="N5" s="29"/>
      <c r="O5" s="29"/>
    </row>
    <row r="6" spans="1:15" s="1" customFormat="1" ht="40.5" customHeight="1">
      <c r="A6" s="6" t="s">
        <v>70</v>
      </c>
      <c r="B6" s="5" t="s">
        <v>73</v>
      </c>
      <c r="C6" s="6"/>
      <c r="D6" s="12"/>
      <c r="E6" s="13"/>
      <c r="F6" s="30">
        <v>0.5</v>
      </c>
      <c r="G6" s="13"/>
      <c r="H6" s="30">
        <v>1</v>
      </c>
      <c r="I6" s="11"/>
      <c r="J6" s="31">
        <v>1</v>
      </c>
    </row>
    <row r="7" spans="1:15" s="1" customFormat="1" ht="40.5" customHeight="1">
      <c r="A7" s="6" t="s">
        <v>72</v>
      </c>
      <c r="B7" s="5" t="s">
        <v>73</v>
      </c>
      <c r="C7" s="6"/>
      <c r="D7" s="12"/>
      <c r="E7" s="13"/>
      <c r="F7" s="30">
        <v>1</v>
      </c>
      <c r="G7" s="13"/>
      <c r="H7" s="30"/>
      <c r="I7" s="11"/>
      <c r="J7" s="31">
        <v>1</v>
      </c>
    </row>
    <row r="9" spans="1:15" ht="21" customHeight="1">
      <c r="A9" s="65" t="s">
        <v>36</v>
      </c>
      <c r="B9" s="65"/>
      <c r="C9" s="65"/>
      <c r="D9" s="65"/>
      <c r="E9" s="65"/>
      <c r="F9" s="65"/>
      <c r="G9" s="65"/>
      <c r="H9" s="65"/>
      <c r="I9" s="65"/>
    </row>
  </sheetData>
  <mergeCells count="11">
    <mergeCell ref="A1:J1"/>
    <mergeCell ref="A2:J2"/>
    <mergeCell ref="E3:J3"/>
    <mergeCell ref="A9:I9"/>
    <mergeCell ref="A3:A5"/>
    <mergeCell ref="B3:B5"/>
    <mergeCell ref="C3:C5"/>
    <mergeCell ref="D3:D5"/>
    <mergeCell ref="E4:F4"/>
    <mergeCell ref="G4:H4"/>
    <mergeCell ref="I4:J4"/>
  </mergeCells>
  <pageMargins left="0.2" right="0.25" top="0.75" bottom="0.26" header="0.3" footer="0.2"/>
  <pageSetup paperSize="9" orientation="landscape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bvHbOB3W5/MRgSef+yTf0uGEZLo=</DigestValue>
    </Reference>
    <Reference URI="#idOfficeObject" Type="http://www.w3.org/2000/09/xmldsig#Object">
      <DigestMethod Algorithm="http://www.w3.org/2000/09/xmldsig#sha1"/>
      <DigestValue>sFLZSpDfcx7KLFlJ1vzbOerhw4c=</DigestValue>
    </Reference>
  </SignedInfo>
  <SignatureValue>
    Y3mjgSboyvkyRmA9gEP+mAQJNy6G56PiBOMdD5G22k/yfDBqueZdes8wErsKxvL2qaGkkdel
    A9fWwLzU4pICnzcCyKT1ocLFWdKCc2GDPeFIq5CItlFdaY/SNWe3m15U5QwRrzuLs3fEAUet
    Z8bdpA22dwQQgkdPGFVEsTfCSWU=
  </SignatureValue>
  <KeyInfo>
    <KeyValue>
      <RSAKeyValue>
        <Modulus>
            mLCtovzQg/KqmoZ8r6m8FH1nncmFrx6bFpsbmbZVQY5uNKxNi3mvkQWTNvW6OOjgveBxMyv0
            c6eMQqcNneNmH5vYC56hay3lSiXM8wy5o932lrjTKzW3XBWsJdSmcpgW3zpENcpLxKrhVP0W
            cKFfWNcX2ftoiX8WIu1ewKetKh8=
          </Modulus>
        <Exponent>AQAB</Exponent>
      </RSAKeyValue>
    </KeyValue>
    <X509Data>
      <X509Certificate>
          MIIBzjCCATegAwIBAgIQfLvhp7SCCI5MVqn+9oEetTANBgkqhkiG9w0BAQUFADAdMRswGQYD
          VQQDExJTSFRBUCBCVUogT0dOVVRZVU4wHhcNMTUxMjExMDgyMjA2WhcNMTYxMjEwMTQyMjA2
          WjAdMRswGQYDVQQDExJTSFRBUCBCVUogT0dOVVRZVU4wgZ8wDQYJKoZIhvcNAQEBBQADgY0A
          MIGJAoGBAJiwraL80IPyqpqGfK+pvBR9Z53Jha8emxabG5m2VUGObjSsTYt5r5EFkzb1ujjo
          4L3gcTMr9HOnjEKnDZ3jZh+b2AueoWst5UolzPMMuaPd9pa40ys1t1wVrCXUpnKYFt86RDXK
          S8Sq4VT9FnChX1jXF9n7aIl/FiLtXsCnrSofAgMBAAGjDzANMAsGA1UdDwQEAwIGwDANBgkq
          hkiG9w0BAQUFAAOBgQBo3+lkkvON07++HQvKm3zyLWchBuDmJBmHgj6ez3FBeV2YxCo0kYtD
          HftopsET1Z+gt+oitJ6zl5pkKfYN+NkGgV8i8Qj+n3pDgfTPzUjcvjCVkD25OrKbe9ROa9yE
          dWkHO29efLqAGSotmxSYbxxeX37kZ9l8zG2E1ff6HOaomw==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+JzQtIf0ziqGoKELxFoyAiJmRiI=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4gdW2MGdwOwwBcPmDWJvn78HgvU=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4gdW2MGdwOwwBcPmDWJvn78HgvU=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4gdW2MGdwOwwBcPmDWJvn78HgvU=</DigestValue>
      </Reference>
      <Reference URI="/xl/sharedStrings.xml?ContentType=application/vnd.openxmlformats-officedocument.spreadsheetml.sharedStrings+xml">
        <DigestMethod Algorithm="http://www.w3.org/2000/09/xmldsig#sha1"/>
        <DigestValue>n6Dr7r8g3qwQ0pZ4ZtOrYLyaHJ8=</DigestValue>
      </Reference>
      <Reference URI="/xl/styles.xml?ContentType=application/vnd.openxmlformats-officedocument.spreadsheetml.styles+xml">
        <DigestMethod Algorithm="http://www.w3.org/2000/09/xmldsig#sha1"/>
        <DigestValue>YLx3iemm/2sAtAk37MolRe8Ir4k=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sm/YD+TQNMMx5lpQA47ShQJF3Rk=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68jCvzhBISZzY0JHM87K1+XLy6M=</DigestValue>
      </Reference>
      <Reference URI="/xl/worksheets/sheet2.xml?ContentType=application/vnd.openxmlformats-officedocument.spreadsheetml.worksheet+xml">
        <DigestMethod Algorithm="http://www.w3.org/2000/09/xmldsig#sha1"/>
        <DigestValue>NWiuxpYJIY0MBFdNczsO4dV2RjI=</DigestValue>
      </Reference>
      <Reference URI="/xl/worksheets/sheet3.xml?ContentType=application/vnd.openxmlformats-officedocument.spreadsheetml.worksheet+xml">
        <DigestMethod Algorithm="http://www.w3.org/2000/09/xmldsig#sha1"/>
        <DigestValue>u8KN0P6rXFUcNoVrNp3l/leuNoo=</DigestValue>
      </Reference>
    </Manifest>
    <SignatureProperties>
      <SignatureProperty Id="idSignatureTime" Target="#idPackageSignature">
        <mdssi:SignatureTime>
          <mdssi:Format>YYYY-MM-DDThh:mm:ssTZD</mdssi:Format>
          <mdssi:Value>2016-01-20T12:14:34Z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Տեխ.բնութագիր</vt:lpstr>
      <vt:lpstr>Գնման ժամանակացույց</vt:lpstr>
      <vt:lpstr>Վճարման ժամանակացույց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SHTAP BUJ OGNUTYUN</dc:creator>
  <cp:lastModifiedBy>SHTAP BUJ OGNUTYUN</cp:lastModifiedBy>
  <cp:lastPrinted>2016-01-20T10:11:48Z</cp:lastPrinted>
  <dcterms:created xsi:type="dcterms:W3CDTF">2014-01-15T09:29:50Z</dcterms:created>
  <dcterms:modified xsi:type="dcterms:W3CDTF">2016-01-20T10:35:40Z</dcterms:modified>
</cp:coreProperties>
</file>